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1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moth-my.sharepoint.com/personal/website_myonlinetraininghub_com/Documents/Blog Posts/Endex/"/>
    </mc:Choice>
  </mc:AlternateContent>
  <xr:revisionPtr revIDLastSave="11" documentId="8_{37D29A75-699F-4BB6-B2FE-AE4DA42D5475}" xr6:coauthVersionLast="47" xr6:coauthVersionMax="47" xr10:uidLastSave="{BBE64E99-AEF2-434B-A964-9980A33B8B66}"/>
  <bookViews>
    <workbookView xWindow="28680" yWindow="-120" windowWidth="29040" windowHeight="16440" activeTab="2" xr2:uid="{ABBB5DF6-9231-450A-9919-3413328E3A69}"/>
  </bookViews>
  <sheets>
    <sheet name="Assumptions" sheetId="1" r:id="rId1"/>
    <sheet name="Income Statement" sheetId="2" r:id="rId2"/>
    <sheet name="DCF Valuatio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" i="3" l="1"/>
  <c r="C33" i="3"/>
  <c r="C32" i="3"/>
  <c r="C31" i="3"/>
  <c r="C29" i="3"/>
  <c r="C27" i="3"/>
  <c r="C25" i="3"/>
  <c r="C24" i="3"/>
  <c r="C23" i="3"/>
  <c r="C21" i="3"/>
  <c r="F19" i="3"/>
  <c r="G19" i="3"/>
  <c r="H19" i="3"/>
  <c r="I19" i="3"/>
  <c r="J19" i="3"/>
  <c r="F18" i="3"/>
  <c r="G18" i="3"/>
  <c r="H18" i="3"/>
  <c r="I18" i="3"/>
  <c r="J18" i="3"/>
  <c r="F15" i="3"/>
  <c r="G15" i="3"/>
  <c r="H15" i="3"/>
  <c r="I15" i="3"/>
  <c r="J15" i="3"/>
  <c r="F14" i="3"/>
  <c r="G14" i="3"/>
  <c r="H14" i="3"/>
  <c r="I14" i="3"/>
  <c r="J14" i="3"/>
  <c r="F13" i="3"/>
  <c r="G13" i="3"/>
  <c r="H13" i="3"/>
  <c r="I13" i="3"/>
  <c r="J13" i="3"/>
  <c r="C12" i="3"/>
  <c r="D12" i="3"/>
  <c r="E12" i="3"/>
  <c r="F12" i="3"/>
  <c r="G12" i="3"/>
  <c r="H12" i="3"/>
  <c r="I12" i="3"/>
  <c r="J12" i="3"/>
  <c r="C11" i="3"/>
  <c r="D11" i="3"/>
  <c r="E11" i="3"/>
  <c r="F11" i="3"/>
  <c r="G11" i="3"/>
  <c r="H11" i="3"/>
  <c r="I11" i="3"/>
  <c r="J11" i="3"/>
  <c r="C10" i="3"/>
  <c r="D10" i="3"/>
  <c r="E10" i="3"/>
  <c r="F10" i="3"/>
  <c r="G10" i="3"/>
  <c r="H10" i="3"/>
  <c r="I10" i="3"/>
  <c r="J10" i="3"/>
  <c r="C9" i="3"/>
  <c r="D9" i="3"/>
  <c r="E9" i="3"/>
  <c r="F9" i="3"/>
  <c r="G9" i="3"/>
  <c r="H9" i="3"/>
  <c r="I9" i="3"/>
  <c r="J9" i="3"/>
  <c r="C8" i="3"/>
  <c r="D8" i="3"/>
  <c r="E8" i="3"/>
  <c r="F8" i="3"/>
  <c r="G8" i="3"/>
  <c r="H8" i="3"/>
  <c r="I8" i="3"/>
  <c r="J8" i="3"/>
  <c r="C7" i="3"/>
  <c r="D7" i="3"/>
  <c r="E7" i="3"/>
  <c r="F7" i="3"/>
  <c r="G7" i="3"/>
  <c r="H7" i="3"/>
  <c r="I7" i="3"/>
  <c r="J7" i="3"/>
  <c r="D8" i="2"/>
  <c r="C33" i="2"/>
  <c r="D33" i="2"/>
  <c r="E33" i="2"/>
  <c r="F33" i="2"/>
  <c r="G33" i="2"/>
  <c r="H33" i="2"/>
  <c r="I33" i="2"/>
  <c r="J33" i="2"/>
  <c r="C32" i="2"/>
  <c r="D32" i="2"/>
  <c r="E32" i="2"/>
  <c r="F32" i="2"/>
  <c r="G32" i="2"/>
  <c r="H32" i="2"/>
  <c r="I32" i="2"/>
  <c r="J32" i="2"/>
  <c r="F31" i="2"/>
  <c r="G31" i="2"/>
  <c r="H31" i="2"/>
  <c r="I31" i="2"/>
  <c r="J31" i="2"/>
  <c r="F25" i="2"/>
  <c r="G25" i="2"/>
  <c r="H25" i="2"/>
  <c r="I25" i="2"/>
  <c r="J25" i="2"/>
  <c r="C26" i="2"/>
  <c r="D26" i="2"/>
  <c r="E26" i="2"/>
  <c r="F26" i="2"/>
  <c r="G26" i="2"/>
  <c r="H26" i="2"/>
  <c r="I26" i="2"/>
  <c r="J26" i="2"/>
  <c r="C28" i="2"/>
  <c r="D28" i="2"/>
  <c r="E28" i="2"/>
  <c r="F28" i="2"/>
  <c r="G28" i="2"/>
  <c r="H28" i="2"/>
  <c r="I28" i="2"/>
  <c r="J28" i="2"/>
  <c r="C29" i="2"/>
  <c r="D29" i="2"/>
  <c r="E29" i="2"/>
  <c r="F29" i="2"/>
  <c r="G29" i="2"/>
  <c r="H29" i="2"/>
  <c r="I29" i="2"/>
  <c r="J29" i="2"/>
  <c r="F7" i="2"/>
  <c r="G7" i="2"/>
  <c r="H7" i="2"/>
  <c r="I7" i="2"/>
  <c r="J7" i="2"/>
  <c r="E8" i="2"/>
  <c r="F8" i="2"/>
  <c r="G8" i="2"/>
  <c r="H8" i="2"/>
  <c r="I8" i="2"/>
  <c r="J8" i="2"/>
  <c r="F10" i="2"/>
  <c r="G10" i="2"/>
  <c r="H10" i="2"/>
  <c r="I10" i="2"/>
  <c r="J10" i="2"/>
  <c r="C11" i="2"/>
  <c r="C20" i="2" s="1"/>
  <c r="D11" i="2"/>
  <c r="D20" i="2" s="1"/>
  <c r="E11" i="2"/>
  <c r="E20" i="2" s="1"/>
  <c r="F11" i="2"/>
  <c r="F20" i="2" s="1"/>
  <c r="G11" i="2"/>
  <c r="G20" i="2" s="1"/>
  <c r="H11" i="2"/>
  <c r="I11" i="2"/>
  <c r="J11" i="2"/>
  <c r="C12" i="2"/>
  <c r="D12" i="2"/>
  <c r="E12" i="2"/>
  <c r="F12" i="2"/>
  <c r="G12" i="2"/>
  <c r="H12" i="2"/>
  <c r="I12" i="2"/>
  <c r="J12" i="2"/>
  <c r="F15" i="2"/>
  <c r="G15" i="2"/>
  <c r="H15" i="2"/>
  <c r="H18" i="2" s="1"/>
  <c r="I15" i="2"/>
  <c r="I18" i="2" s="1"/>
  <c r="J15" i="2"/>
  <c r="J18" i="2" s="1"/>
  <c r="F16" i="2"/>
  <c r="G16" i="2"/>
  <c r="H16" i="2"/>
  <c r="I16" i="2"/>
  <c r="J16" i="2"/>
  <c r="F17" i="2"/>
  <c r="G17" i="2"/>
  <c r="H17" i="2"/>
  <c r="I17" i="2"/>
  <c r="J17" i="2"/>
  <c r="C18" i="2"/>
  <c r="D18" i="2"/>
  <c r="E18" i="2"/>
  <c r="F18" i="2"/>
  <c r="G18" i="2"/>
  <c r="C40" i="1"/>
  <c r="C33" i="1"/>
  <c r="C36" i="1" s="1"/>
  <c r="C24" i="2" l="1"/>
  <c r="C21" i="2"/>
  <c r="D24" i="2"/>
  <c r="D21" i="2"/>
  <c r="E24" i="2"/>
  <c r="E21" i="2"/>
  <c r="F24" i="2"/>
  <c r="F21" i="2"/>
  <c r="G24" i="2"/>
  <c r="G21" i="2"/>
  <c r="H20" i="2"/>
  <c r="I20" i="2"/>
  <c r="J20" i="2"/>
  <c r="H21" i="2" l="1"/>
  <c r="H24" i="2"/>
  <c r="I21" i="2"/>
  <c r="I24" i="2"/>
  <c r="J21" i="2"/>
  <c r="J2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Mynda Treacy</author>
  </authors>
  <commentList>
    <comment ref="C6" authorId="0" shapeId="0" xr:uid="{6CA4D64F-B6DC-42D9-95C3-0D32BEBBC503}">
      <text>
        <r>
          <rPr>
            <b/>
            <sz val="9"/>
            <color indexed="81"/>
            <rFont val="Tahoma"/>
            <charset val="1"/>
          </rPr>
          <t>Mynda Treacy:</t>
        </r>
        <r>
          <rPr>
            <sz val="9"/>
            <color indexed="81"/>
            <rFont val="Tahoma"/>
            <charset val="1"/>
          </rPr>
          <t xml:space="preserve">
Market price as of 11/20/2025</t>
        </r>
      </text>
    </comment>
    <comment ref="C7" authorId="0" shapeId="0" xr:uid="{66F854BA-F82F-4461-AF2A-47AD8C53F122}">
      <text>
        <r>
          <rPr>
            <b/>
            <sz val="9"/>
            <color indexed="81"/>
            <rFont val="Tahoma"/>
            <charset val="1"/>
          </rPr>
          <t>Mynda Treacy:</t>
        </r>
        <r>
          <rPr>
            <sz val="9"/>
            <color indexed="81"/>
            <rFont val="Tahoma"/>
            <charset val="1"/>
          </rPr>
          <t xml:space="preserve">
META 2024 10-K p. 87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Mynda Treacy</author>
  </authors>
  <commentList>
    <comment ref="C7" authorId="0" shapeId="0" xr:uid="{D0180A66-0FA2-4988-A7C8-C1381F4897FC}">
      <text>
        <r>
          <rPr>
            <b/>
            <sz val="9"/>
            <color indexed="81"/>
            <rFont val="Tahoma"/>
            <charset val="1"/>
          </rPr>
          <t>Mynda Treacy:</t>
        </r>
        <r>
          <rPr>
            <sz val="9"/>
            <color indexed="81"/>
            <rFont val="Tahoma"/>
            <charset val="1"/>
          </rPr>
          <t xml:space="preserve">
META 2024 10-K p. 87</t>
        </r>
      </text>
    </comment>
    <comment ref="D7" authorId="0" shapeId="0" xr:uid="{7C465CFF-D98D-4474-AE81-65EE464D91B6}">
      <text>
        <r>
          <rPr>
            <b/>
            <sz val="9"/>
            <color indexed="81"/>
            <rFont val="Tahoma"/>
            <charset val="1"/>
          </rPr>
          <t>Mynda Treacy:</t>
        </r>
        <r>
          <rPr>
            <sz val="9"/>
            <color indexed="81"/>
            <rFont val="Tahoma"/>
            <charset val="1"/>
          </rPr>
          <t xml:space="preserve">
META 2024 10-K p. 87</t>
        </r>
      </text>
    </comment>
    <comment ref="E7" authorId="0" shapeId="0" xr:uid="{07EAA40B-D992-411F-8631-430FEABADA41}">
      <text>
        <r>
          <rPr>
            <b/>
            <sz val="9"/>
            <color indexed="81"/>
            <rFont val="Tahoma"/>
            <charset val="1"/>
          </rPr>
          <t>Mynda Treacy:</t>
        </r>
        <r>
          <rPr>
            <sz val="9"/>
            <color indexed="81"/>
            <rFont val="Tahoma"/>
            <charset val="1"/>
          </rPr>
          <t xml:space="preserve">
META 2024 10-K p. 87</t>
        </r>
      </text>
    </comment>
    <comment ref="C10" authorId="0" shapeId="0" xr:uid="{7624A541-B08B-4C53-89E7-EDC410D3AD67}">
      <text>
        <r>
          <rPr>
            <b/>
            <sz val="9"/>
            <color indexed="81"/>
            <rFont val="Tahoma"/>
            <charset val="1"/>
          </rPr>
          <t>Mynda Treacy:</t>
        </r>
        <r>
          <rPr>
            <sz val="9"/>
            <color indexed="81"/>
            <rFont val="Tahoma"/>
            <charset val="1"/>
          </rPr>
          <t xml:space="preserve">
META 2024 10-K p. 87</t>
        </r>
      </text>
    </comment>
    <comment ref="D10" authorId="0" shapeId="0" xr:uid="{147B2E2F-A915-492F-9FF1-A2C42EC71776}">
      <text>
        <r>
          <rPr>
            <b/>
            <sz val="9"/>
            <color indexed="81"/>
            <rFont val="Tahoma"/>
            <charset val="1"/>
          </rPr>
          <t>Mynda Treacy:</t>
        </r>
        <r>
          <rPr>
            <sz val="9"/>
            <color indexed="81"/>
            <rFont val="Tahoma"/>
            <charset val="1"/>
          </rPr>
          <t xml:space="preserve">
META 2024 10-K p. 87</t>
        </r>
      </text>
    </comment>
    <comment ref="E10" authorId="0" shapeId="0" xr:uid="{F3F04FD6-35B9-4937-AAD4-34682B7B971E}">
      <text>
        <r>
          <rPr>
            <b/>
            <sz val="9"/>
            <color indexed="81"/>
            <rFont val="Tahoma"/>
            <charset val="1"/>
          </rPr>
          <t>Mynda Treacy:</t>
        </r>
        <r>
          <rPr>
            <sz val="9"/>
            <color indexed="81"/>
            <rFont val="Tahoma"/>
            <charset val="1"/>
          </rPr>
          <t xml:space="preserve">
META 2024 10-K p. 87</t>
        </r>
      </text>
    </comment>
    <comment ref="C15" authorId="0" shapeId="0" xr:uid="{70BC91D9-8373-46A4-AC48-50416E358AE9}">
      <text>
        <r>
          <rPr>
            <b/>
            <sz val="9"/>
            <color indexed="81"/>
            <rFont val="Tahoma"/>
            <charset val="1"/>
          </rPr>
          <t>Mynda Treacy:</t>
        </r>
        <r>
          <rPr>
            <sz val="9"/>
            <color indexed="81"/>
            <rFont val="Tahoma"/>
            <charset val="1"/>
          </rPr>
          <t xml:space="preserve">
META 2024 10-K p. 87</t>
        </r>
      </text>
    </comment>
    <comment ref="D15" authorId="0" shapeId="0" xr:uid="{DD21046D-B86E-4162-AAE6-A2036541372C}">
      <text>
        <r>
          <rPr>
            <b/>
            <sz val="9"/>
            <color indexed="81"/>
            <rFont val="Tahoma"/>
            <charset val="1"/>
          </rPr>
          <t>Mynda Treacy:</t>
        </r>
        <r>
          <rPr>
            <sz val="9"/>
            <color indexed="81"/>
            <rFont val="Tahoma"/>
            <charset val="1"/>
          </rPr>
          <t xml:space="preserve">
META 2024 10-K p. 87</t>
        </r>
      </text>
    </comment>
    <comment ref="E15" authorId="0" shapeId="0" xr:uid="{79888704-4FBF-4530-A2C8-B529C82F832F}">
      <text>
        <r>
          <rPr>
            <b/>
            <sz val="9"/>
            <color indexed="81"/>
            <rFont val="Tahoma"/>
            <charset val="1"/>
          </rPr>
          <t>Mynda Treacy:</t>
        </r>
        <r>
          <rPr>
            <sz val="9"/>
            <color indexed="81"/>
            <rFont val="Tahoma"/>
            <charset val="1"/>
          </rPr>
          <t xml:space="preserve">
META 2024 10-K p. 87</t>
        </r>
      </text>
    </comment>
    <comment ref="C16" authorId="0" shapeId="0" xr:uid="{694F45B5-F200-4B95-9EB9-338846E1F0AB}">
      <text>
        <r>
          <rPr>
            <b/>
            <sz val="9"/>
            <color indexed="81"/>
            <rFont val="Tahoma"/>
            <charset val="1"/>
          </rPr>
          <t>Mynda Treacy:</t>
        </r>
        <r>
          <rPr>
            <sz val="9"/>
            <color indexed="81"/>
            <rFont val="Tahoma"/>
            <charset val="1"/>
          </rPr>
          <t xml:space="preserve">
META 2024 10-K p. 87</t>
        </r>
      </text>
    </comment>
    <comment ref="D16" authorId="0" shapeId="0" xr:uid="{8B5F3A9E-2868-4CEA-A3EF-7FCB2F2B8ADD}">
      <text>
        <r>
          <rPr>
            <b/>
            <sz val="9"/>
            <color indexed="81"/>
            <rFont val="Tahoma"/>
            <charset val="1"/>
          </rPr>
          <t>Mynda Treacy:</t>
        </r>
        <r>
          <rPr>
            <sz val="9"/>
            <color indexed="81"/>
            <rFont val="Tahoma"/>
            <charset val="1"/>
          </rPr>
          <t xml:space="preserve">
META 2024 10-K p. 87</t>
        </r>
      </text>
    </comment>
    <comment ref="E16" authorId="0" shapeId="0" xr:uid="{6FDABC8F-99C4-4E94-929C-0865A2B7F427}">
      <text>
        <r>
          <rPr>
            <b/>
            <sz val="9"/>
            <color indexed="81"/>
            <rFont val="Tahoma"/>
            <charset val="1"/>
          </rPr>
          <t>Mynda Treacy:</t>
        </r>
        <r>
          <rPr>
            <sz val="9"/>
            <color indexed="81"/>
            <rFont val="Tahoma"/>
            <charset val="1"/>
          </rPr>
          <t xml:space="preserve">
META 2024 10-K p. 87</t>
        </r>
      </text>
    </comment>
    <comment ref="C17" authorId="0" shapeId="0" xr:uid="{54770991-27E4-4E06-B47C-4C12288AE940}">
      <text>
        <r>
          <rPr>
            <b/>
            <sz val="9"/>
            <color indexed="81"/>
            <rFont val="Tahoma"/>
            <charset val="1"/>
          </rPr>
          <t>Mynda Treacy:</t>
        </r>
        <r>
          <rPr>
            <sz val="9"/>
            <color indexed="81"/>
            <rFont val="Tahoma"/>
            <charset val="1"/>
          </rPr>
          <t xml:space="preserve">
META 2024 10-K p. 87</t>
        </r>
      </text>
    </comment>
    <comment ref="D17" authorId="0" shapeId="0" xr:uid="{3B3D6690-1948-4493-87F9-9AF3FE617D05}">
      <text>
        <r>
          <rPr>
            <b/>
            <sz val="9"/>
            <color indexed="81"/>
            <rFont val="Tahoma"/>
            <charset val="1"/>
          </rPr>
          <t>Mynda Treacy:</t>
        </r>
        <r>
          <rPr>
            <sz val="9"/>
            <color indexed="81"/>
            <rFont val="Tahoma"/>
            <charset val="1"/>
          </rPr>
          <t xml:space="preserve">
META 2024 10-K p. 87</t>
        </r>
      </text>
    </comment>
    <comment ref="E17" authorId="0" shapeId="0" xr:uid="{180674E5-7155-48BE-9E73-17484ED96403}">
      <text>
        <r>
          <rPr>
            <b/>
            <sz val="9"/>
            <color indexed="81"/>
            <rFont val="Tahoma"/>
            <charset val="1"/>
          </rPr>
          <t>Mynda Treacy:</t>
        </r>
        <r>
          <rPr>
            <sz val="9"/>
            <color indexed="81"/>
            <rFont val="Tahoma"/>
            <charset val="1"/>
          </rPr>
          <t xml:space="preserve">
META 2024 10-K p. 87</t>
        </r>
      </text>
    </comment>
    <comment ref="C23" authorId="0" shapeId="0" xr:uid="{115BBABB-E078-4E15-BC1E-711727E4C9FF}">
      <text>
        <r>
          <rPr>
            <b/>
            <sz val="9"/>
            <color indexed="81"/>
            <rFont val="Tahoma"/>
            <charset val="1"/>
          </rPr>
          <t>Mynda Treacy:</t>
        </r>
        <r>
          <rPr>
            <sz val="9"/>
            <color indexed="81"/>
            <rFont val="Tahoma"/>
            <charset val="1"/>
          </rPr>
          <t xml:space="preserve">
META 2024 10-K p. 87</t>
        </r>
      </text>
    </comment>
    <comment ref="D23" authorId="0" shapeId="0" xr:uid="{06549E6F-0E3B-4E40-8FBC-09D77B182256}">
      <text>
        <r>
          <rPr>
            <b/>
            <sz val="9"/>
            <color indexed="81"/>
            <rFont val="Tahoma"/>
            <charset val="1"/>
          </rPr>
          <t>Mynda Treacy:</t>
        </r>
        <r>
          <rPr>
            <sz val="9"/>
            <color indexed="81"/>
            <rFont val="Tahoma"/>
            <charset val="1"/>
          </rPr>
          <t xml:space="preserve">
META 2024 10-K p. 87</t>
        </r>
      </text>
    </comment>
    <comment ref="E23" authorId="0" shapeId="0" xr:uid="{9454B156-252D-4C0E-816C-11093FB78916}">
      <text>
        <r>
          <rPr>
            <b/>
            <sz val="9"/>
            <color indexed="81"/>
            <rFont val="Tahoma"/>
            <charset val="1"/>
          </rPr>
          <t>Mynda Treacy:</t>
        </r>
        <r>
          <rPr>
            <sz val="9"/>
            <color indexed="81"/>
            <rFont val="Tahoma"/>
            <charset val="1"/>
          </rPr>
          <t xml:space="preserve">
META 2024 10-K p. 87</t>
        </r>
      </text>
    </comment>
    <comment ref="C31" authorId="0" shapeId="0" xr:uid="{E4BA15D1-6DAC-4D5D-984B-DEC207F1B55A}">
      <text>
        <r>
          <rPr>
            <b/>
            <sz val="9"/>
            <color indexed="81"/>
            <rFont val="Tahoma"/>
            <charset val="1"/>
          </rPr>
          <t>Mynda Treacy:</t>
        </r>
        <r>
          <rPr>
            <sz val="9"/>
            <color indexed="81"/>
            <rFont val="Tahoma"/>
            <charset val="1"/>
          </rPr>
          <t xml:space="preserve">
META 2024 10-K p. 90</t>
        </r>
      </text>
    </comment>
    <comment ref="D31" authorId="0" shapeId="0" xr:uid="{86F6045A-5BCA-471C-B478-8D26C4EA307B}">
      <text>
        <r>
          <rPr>
            <b/>
            <sz val="9"/>
            <color indexed="81"/>
            <rFont val="Tahoma"/>
            <charset val="1"/>
          </rPr>
          <t>Mynda Treacy:</t>
        </r>
        <r>
          <rPr>
            <sz val="9"/>
            <color indexed="81"/>
            <rFont val="Tahoma"/>
            <charset val="1"/>
          </rPr>
          <t xml:space="preserve">
META 2024 10-K p. 90</t>
        </r>
      </text>
    </comment>
    <comment ref="E31" authorId="0" shapeId="0" xr:uid="{00F1521E-EDE4-4C49-A709-C82D50A2F958}">
      <text>
        <r>
          <rPr>
            <b/>
            <sz val="9"/>
            <color indexed="81"/>
            <rFont val="Tahoma"/>
            <charset val="1"/>
          </rPr>
          <t>Mynda Treacy:</t>
        </r>
        <r>
          <rPr>
            <sz val="9"/>
            <color indexed="81"/>
            <rFont val="Tahoma"/>
            <charset val="1"/>
          </rPr>
          <t xml:space="preserve">
META 2024 10-K p. 90</t>
        </r>
      </text>
    </comment>
  </commentList>
</comments>
</file>

<file path=xl/sharedStrings.xml><?xml version="1.0" encoding="utf-8"?>
<sst xmlns="http://schemas.openxmlformats.org/spreadsheetml/2006/main" count="97" uniqueCount="85">
  <si>
    <t>META PLATFORMS DCF VALUATION MODEL</t>
  </si>
  <si>
    <t>KEY ASSUMPTIONS &amp; INPUTS</t>
  </si>
  <si>
    <t>Valuation Date</t>
  </si>
  <si>
    <t>Current Stock Price</t>
  </si>
  <si>
    <t>Diluted Shares Outstanding (M)</t>
  </si>
  <si>
    <t>REVENUE GROWTH ASSUMPTIONS</t>
  </si>
  <si>
    <t>2025E Revenue Growth</t>
  </si>
  <si>
    <t>2026E Revenue Growth</t>
  </si>
  <si>
    <t>2027E Revenue Growth</t>
  </si>
  <si>
    <t>2028E Revenue Growth</t>
  </si>
  <si>
    <t>2029E Revenue Growth</t>
  </si>
  <si>
    <t>OPERATING MARGIN ASSUMPTIONS</t>
  </si>
  <si>
    <t>Cost of Revenue (% of Revenue)</t>
  </si>
  <si>
    <t>R&amp;D (% of Revenue)</t>
  </si>
  <si>
    <t>Marketing &amp; Sales (% of Revenue)</t>
  </si>
  <si>
    <t>G&amp;A (% of Revenue)</t>
  </si>
  <si>
    <t>D&amp;A (% of Revenue)</t>
  </si>
  <si>
    <t>Tax Rate</t>
  </si>
  <si>
    <t>CAPEX &amp; WORKING CAPITAL</t>
  </si>
  <si>
    <t>CapEx (% of Revenue)</t>
  </si>
  <si>
    <t>NWC (% of Revenue)</t>
  </si>
  <si>
    <t>Change in NWC (% of Revenue Growth)</t>
  </si>
  <si>
    <t>WACC COMPONENTS</t>
  </si>
  <si>
    <t>Risk-Free Rate</t>
  </si>
  <si>
    <t>Equity Beta</t>
  </si>
  <si>
    <t>Market Risk Premium</t>
  </si>
  <si>
    <t>Cost of Equity</t>
  </si>
  <si>
    <t>Cost of Debt (After-Tax)</t>
  </si>
  <si>
    <t>Target D/E Ratio</t>
  </si>
  <si>
    <t>WACC</t>
  </si>
  <si>
    <t>TERMINAL VALUE</t>
  </si>
  <si>
    <t>Terminal Growth Rate</t>
  </si>
  <si>
    <t>Terminal FCF Multiple</t>
  </si>
  <si>
    <t>META PLATFORMS - INCOME STATEMENT</t>
  </si>
  <si>
    <t>($ in millions)</t>
  </si>
  <si>
    <t>2022A</t>
  </si>
  <si>
    <t>2023A</t>
  </si>
  <si>
    <t>2024A</t>
  </si>
  <si>
    <t>2025E</t>
  </si>
  <si>
    <t>2026E</t>
  </si>
  <si>
    <t>2027E</t>
  </si>
  <si>
    <t>2028E</t>
  </si>
  <si>
    <t>2029E</t>
  </si>
  <si>
    <t>Revenue</t>
  </si>
  <si>
    <t>YoY Growth %</t>
  </si>
  <si>
    <t>Cost of Revenue</t>
  </si>
  <si>
    <t>Gross Profit</t>
  </si>
  <si>
    <t>Gross Margin %</t>
  </si>
  <si>
    <t>Operating Expenses:</t>
  </si>
  <si>
    <t>Research &amp; Development</t>
  </si>
  <si>
    <t>Marketing &amp; Sales</t>
  </si>
  <si>
    <t>General &amp; Administrative</t>
  </si>
  <si>
    <t>Total Operating Expenses</t>
  </si>
  <si>
    <t>Operating Income</t>
  </si>
  <si>
    <t>Operating Margin %</t>
  </si>
  <si>
    <t>Interest &amp; Other Income</t>
  </si>
  <si>
    <t>Income Before Tax</t>
  </si>
  <si>
    <t>Income Tax Expense</t>
  </si>
  <si>
    <t>Effective Tax Rate %</t>
  </si>
  <si>
    <t>Net Income</t>
  </si>
  <si>
    <t>Net Margin %</t>
  </si>
  <si>
    <t>Add: D&amp;A</t>
  </si>
  <si>
    <t>EBITDA</t>
  </si>
  <si>
    <t>EBITDA Margin %</t>
  </si>
  <si>
    <t>META PLATFORMS - DCF VALUATION</t>
  </si>
  <si>
    <t>Less: D&amp;A</t>
  </si>
  <si>
    <t>EBIT</t>
  </si>
  <si>
    <t>Less: Taxes</t>
  </si>
  <si>
    <t>NOPAT</t>
  </si>
  <si>
    <t>Less: CapEx</t>
  </si>
  <si>
    <t>Less: Change in NWC</t>
  </si>
  <si>
    <t>Unlevered Free Cash Flow</t>
  </si>
  <si>
    <t>Discount Period</t>
  </si>
  <si>
    <t>Discount Factor</t>
  </si>
  <si>
    <t>PV of FCF</t>
  </si>
  <si>
    <t>Sum of PV of FCF</t>
  </si>
  <si>
    <t>Terminal FCF</t>
  </si>
  <si>
    <t>Terminal Value</t>
  </si>
  <si>
    <t>PV of Terminal Value</t>
  </si>
  <si>
    <t>Enterprise Value</t>
  </si>
  <si>
    <t>Less: Net Debt</t>
  </si>
  <si>
    <t>Equity Value</t>
  </si>
  <si>
    <t>Diluted Shares Outstanding</t>
  </si>
  <si>
    <t>Implied Share Price</t>
  </si>
  <si>
    <t>Upside/(Downside)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</si>
</sst>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m/d/yyyy"/>
    <numFmt numFmtId="165" formatCode="0.0%"/>
    <numFmt numFmtId="166" formatCode="_(&quot;$&quot;#,##0_);\(&quot;$&quot;#,##0\);_(&quot;$&quot;0_);_(@_)"/>
    <numFmt numFmtId="167" formatCode="0.0"/>
    <numFmt numFmtId="168" formatCode="0.0000"/>
    <numFmt numFmtId="169" formatCode="_(&quot;$&quot;#,##0.00_);\(&quot;$&quot;#,##0.00\);_(&quot;$&quot;0.00_);_(@_)"/>
  </numFmts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rgb="FFFFFFFF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rgb="FF0000FF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sz val="11"/>
      <color rgb="FF377E22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rgb="FF2D426A"/>
        <bgColor indexed="64"/>
      </patternFill>
    </fill>
    <fill>
      <patternFill patternType="solid">
        <fgColor rgb="FFFFFC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9DAF8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hair">
        <color rgb="FF808080"/>
      </right>
      <top/>
      <bottom/>
      <diagonal/>
    </border>
    <border>
      <left/>
      <right style="hair">
        <color rgb="FF808080"/>
      </right>
      <top/>
      <bottom style="thin">
        <color rgb="FF000000"/>
      </bottom>
      <diagonal/>
    </border>
    <border>
      <left/>
      <right style="hair">
        <color rgb="FF808080"/>
      </right>
      <top style="thin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hair">
        <color rgb="FF808080"/>
      </right>
      <top style="double">
        <color rgb="FF000000"/>
      </top>
      <bottom/>
      <diagonal/>
    </border>
    <border>
      <left style="hair">
        <color rgb="FF808080"/>
      </left>
      <right/>
      <top style="thin">
        <color rgb="FF000000"/>
      </top>
      <bottom/>
      <diagonal/>
    </border>
    <border>
      <left/>
      <right/>
      <top style="double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164" fontId="4" fillId="3" borderId="3" xfId="0" applyNumberFormat="1" applyFont="1" applyFill="1" applyBorder="1"/>
    <xf numFmtId="4" fontId="4" fillId="3" borderId="3" xfId="0" applyNumberFormat="1" applyFont="1" applyFill="1" applyBorder="1"/>
    <xf numFmtId="4" fontId="4" fillId="3" borderId="4" xfId="0" applyNumberFormat="1" applyFont="1" applyFill="1" applyBorder="1"/>
    <xf numFmtId="165" fontId="4" fillId="3" borderId="3" xfId="0" applyNumberFormat="1" applyFont="1" applyFill="1" applyBorder="1"/>
    <xf numFmtId="165" fontId="4" fillId="3" borderId="5" xfId="0" applyNumberFormat="1" applyFont="1" applyFill="1" applyBorder="1"/>
    <xf numFmtId="165" fontId="4" fillId="3" borderId="4" xfId="0" applyNumberFormat="1" applyFont="1" applyFill="1" applyBorder="1"/>
    <xf numFmtId="165" fontId="5" fillId="0" borderId="0" xfId="0" applyNumberFormat="1" applyFont="1"/>
    <xf numFmtId="165" fontId="6" fillId="4" borderId="1" xfId="0" applyNumberFormat="1" applyFont="1" applyFill="1" applyBorder="1"/>
    <xf numFmtId="165" fontId="4" fillId="3" borderId="2" xfId="0" applyNumberFormat="1" applyFont="1" applyFill="1" applyBorder="1"/>
    <xf numFmtId="0" fontId="0" fillId="0" borderId="0" xfId="0" applyAlignment="1">
      <alignment horizontal="left"/>
    </xf>
    <xf numFmtId="0" fontId="7" fillId="0" borderId="0" xfId="0" applyFont="1"/>
    <xf numFmtId="0" fontId="1" fillId="4" borderId="6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7" xfId="0" applyBorder="1"/>
    <xf numFmtId="166" fontId="4" fillId="0" borderId="0" xfId="0" applyNumberFormat="1" applyFont="1" applyAlignment="1">
      <alignment horizontal="right"/>
    </xf>
    <xf numFmtId="166" fontId="4" fillId="0" borderId="7" xfId="0" applyNumberFormat="1" applyFont="1" applyBorder="1" applyAlignment="1">
      <alignment horizontal="right"/>
    </xf>
    <xf numFmtId="166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9" fillId="0" borderId="7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7" xfId="0" applyBorder="1" applyAlignment="1">
      <alignment horizontal="right"/>
    </xf>
    <xf numFmtId="3" fontId="4" fillId="0" borderId="0" xfId="0" applyNumberFormat="1" applyFont="1" applyAlignment="1">
      <alignment horizontal="right"/>
    </xf>
    <xf numFmtId="3" fontId="4" fillId="0" borderId="7" xfId="0" applyNumberFormat="1" applyFont="1" applyBorder="1" applyAlignment="1">
      <alignment horizontal="right"/>
    </xf>
    <xf numFmtId="3" fontId="8" fillId="0" borderId="0" xfId="0" applyNumberFormat="1" applyFont="1" applyAlignment="1">
      <alignment horizontal="right"/>
    </xf>
    <xf numFmtId="3" fontId="6" fillId="4" borderId="1" xfId="0" applyNumberFormat="1" applyFont="1" applyFill="1" applyBorder="1" applyAlignment="1">
      <alignment horizontal="right"/>
    </xf>
    <xf numFmtId="3" fontId="6" fillId="4" borderId="9" xfId="0" applyNumberFormat="1" applyFont="1" applyFill="1" applyBorder="1" applyAlignment="1">
      <alignment horizontal="right"/>
    </xf>
    <xf numFmtId="166" fontId="6" fillId="4" borderId="1" xfId="0" applyNumberFormat="1" applyFont="1" applyFill="1" applyBorder="1" applyAlignment="1">
      <alignment horizontal="right"/>
    </xf>
    <xf numFmtId="166" fontId="6" fillId="4" borderId="9" xfId="0" applyNumberFormat="1" applyFont="1" applyFill="1" applyBorder="1" applyAlignment="1">
      <alignment horizontal="right"/>
    </xf>
    <xf numFmtId="3" fontId="5" fillId="0" borderId="0" xfId="0" applyNumberFormat="1" applyFont="1" applyAlignment="1">
      <alignment horizontal="right"/>
    </xf>
    <xf numFmtId="3" fontId="5" fillId="0" borderId="7" xfId="0" applyNumberFormat="1" applyFont="1" applyBorder="1" applyAlignment="1">
      <alignment horizontal="right"/>
    </xf>
    <xf numFmtId="166" fontId="6" fillId="0" borderId="10" xfId="0" applyNumberFormat="1" applyFont="1" applyBorder="1" applyAlignment="1">
      <alignment horizontal="right"/>
    </xf>
    <xf numFmtId="166" fontId="6" fillId="0" borderId="11" xfId="0" applyNumberFormat="1" applyFont="1" applyBorder="1" applyAlignment="1">
      <alignment horizontal="right"/>
    </xf>
    <xf numFmtId="3" fontId="8" fillId="0" borderId="7" xfId="0" applyNumberFormat="1" applyFont="1" applyBorder="1" applyAlignment="1">
      <alignment horizontal="right"/>
    </xf>
    <xf numFmtId="166" fontId="6" fillId="4" borderId="12" xfId="0" applyNumberFormat="1" applyFont="1" applyFill="1" applyBorder="1" applyAlignment="1">
      <alignment horizontal="right"/>
    </xf>
    <xf numFmtId="167" fontId="4" fillId="0" borderId="0" xfId="0" applyNumberFormat="1" applyFont="1" applyAlignment="1">
      <alignment horizontal="right"/>
    </xf>
    <xf numFmtId="168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169" fontId="6" fillId="5" borderId="13" xfId="0" applyNumberFormat="1" applyFont="1" applyFill="1" applyBorder="1" applyAlignment="1">
      <alignment horizontal="right"/>
    </xf>
    <xf numFmtId="169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2" fontId="4" fillId="3" borderId="5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1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7D004FE-4DDB-4BBE-A7EF-FB37B46B13A0}">
  <we:reference id="WA200008783" version="1.0.2.0" store="Omex" storeType="OMEX"/>
  <we:alternateReferences>
    <we:reference id="WA200008783" version="1.0.2.0" store="WA200008783" storeType="OMEX"/>
  </we:alternateReferences>
  <we:properties>
    <we:property name="Office.AutoShowTaskpaneWithDocument" value="true"/>
    <we:property name="endex_file_id" value="&quot;1763612976000_aa4bf836-75e2-4213-aea9-9e080d6144c6&quot;"/>
  </we:properties>
  <we:bindings/>
  <we:snapshot xmlns:r="http://schemas.openxmlformats.org/officeDocument/2006/relationships"/>
  <we:extLst>
    <a:ext xmlns:a="http://schemas.openxmlformats.org/drawingml/2006/main" uri="{0858819E-0033-43BF-8937-05EC82904868}">
      <we:backgroundApp state="1" runtimeId="Taskpane.Url"/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03C74-C103-4E78-8574-0872669719CD}">
  <dimension ref="B2:C40"/>
  <sheetViews>
    <sheetView showGridLines="0" workbookViewId="0"/>
  </sheetViews>
  <sheetFormatPr defaultRowHeight="15" x14ac:dyDescent="0.25"/>
  <cols>
    <col min="1" max="1" width="2.28515625" customWidth="1"/>
    <col min="2" max="2" width="41.85546875" customWidth="1"/>
    <col min="3" max="3" width="19" customWidth="1"/>
  </cols>
  <sheetData>
    <row r="2" spans="2:3" ht="15.75" x14ac:dyDescent="0.25">
      <c r="B2" s="1" t="s">
        <v>0</v>
      </c>
      <c r="C2" s="1"/>
    </row>
    <row r="3" spans="2:3" x14ac:dyDescent="0.25">
      <c r="B3" s="2" t="s">
        <v>1</v>
      </c>
      <c r="C3" s="2"/>
    </row>
    <row r="4" spans="2:3" ht="15.75" thickBot="1" x14ac:dyDescent="0.3"/>
    <row r="5" spans="2:3" ht="15.75" thickBot="1" x14ac:dyDescent="0.3">
      <c r="B5" s="12" t="s">
        <v>2</v>
      </c>
      <c r="C5" s="3">
        <v>45981</v>
      </c>
    </row>
    <row r="6" spans="2:3" x14ac:dyDescent="0.25">
      <c r="B6" s="12" t="s">
        <v>3</v>
      </c>
      <c r="C6" s="4">
        <v>697.58</v>
      </c>
    </row>
    <row r="7" spans="2:3" ht="15.75" thickBot="1" x14ac:dyDescent="0.3">
      <c r="B7" s="12" t="s">
        <v>4</v>
      </c>
      <c r="C7" s="5">
        <v>2614</v>
      </c>
    </row>
    <row r="8" spans="2:3" x14ac:dyDescent="0.25">
      <c r="B8" s="12"/>
    </row>
    <row r="9" spans="2:3" ht="15.75" thickBot="1" x14ac:dyDescent="0.3">
      <c r="B9" s="2" t="s">
        <v>5</v>
      </c>
    </row>
    <row r="10" spans="2:3" x14ac:dyDescent="0.25">
      <c r="B10" s="12" t="s">
        <v>6</v>
      </c>
      <c r="C10" s="6">
        <v>0.15</v>
      </c>
    </row>
    <row r="11" spans="2:3" x14ac:dyDescent="0.25">
      <c r="B11" s="12" t="s">
        <v>7</v>
      </c>
      <c r="C11" s="7">
        <v>0.12</v>
      </c>
    </row>
    <row r="12" spans="2:3" x14ac:dyDescent="0.25">
      <c r="B12" s="12" t="s">
        <v>8</v>
      </c>
      <c r="C12" s="7">
        <v>0.1</v>
      </c>
    </row>
    <row r="13" spans="2:3" x14ac:dyDescent="0.25">
      <c r="B13" s="12" t="s">
        <v>9</v>
      </c>
      <c r="C13" s="7">
        <v>0.09</v>
      </c>
    </row>
    <row r="14" spans="2:3" ht="15.75" thickBot="1" x14ac:dyDescent="0.3">
      <c r="B14" s="12" t="s">
        <v>10</v>
      </c>
      <c r="C14" s="8">
        <v>0.08</v>
      </c>
    </row>
    <row r="15" spans="2:3" x14ac:dyDescent="0.25">
      <c r="B15" s="12"/>
    </row>
    <row r="16" spans="2:3" ht="15.75" thickBot="1" x14ac:dyDescent="0.3">
      <c r="B16" s="2" t="s">
        <v>11</v>
      </c>
    </row>
    <row r="17" spans="2:3" x14ac:dyDescent="0.25">
      <c r="B17" s="12" t="s">
        <v>12</v>
      </c>
      <c r="C17" s="6">
        <v>0.18</v>
      </c>
    </row>
    <row r="18" spans="2:3" x14ac:dyDescent="0.25">
      <c r="B18" s="12" t="s">
        <v>13</v>
      </c>
      <c r="C18" s="7">
        <v>0.27</v>
      </c>
    </row>
    <row r="19" spans="2:3" x14ac:dyDescent="0.25">
      <c r="B19" s="12" t="s">
        <v>14</v>
      </c>
      <c r="C19" s="7">
        <v>7.0000000000000007E-2</v>
      </c>
    </row>
    <row r="20" spans="2:3" x14ac:dyDescent="0.25">
      <c r="B20" s="12" t="s">
        <v>15</v>
      </c>
      <c r="C20" s="7">
        <v>0.06</v>
      </c>
    </row>
    <row r="21" spans="2:3" x14ac:dyDescent="0.25">
      <c r="B21" s="12" t="s">
        <v>16</v>
      </c>
      <c r="C21" s="7">
        <v>0.09</v>
      </c>
    </row>
    <row r="22" spans="2:3" ht="15.75" thickBot="1" x14ac:dyDescent="0.3">
      <c r="B22" s="12" t="s">
        <v>17</v>
      </c>
      <c r="C22" s="8">
        <v>0.12</v>
      </c>
    </row>
    <row r="23" spans="2:3" x14ac:dyDescent="0.25">
      <c r="B23" s="12"/>
    </row>
    <row r="24" spans="2:3" ht="15.75" thickBot="1" x14ac:dyDescent="0.3">
      <c r="B24" s="2" t="s">
        <v>18</v>
      </c>
    </row>
    <row r="25" spans="2:3" x14ac:dyDescent="0.25">
      <c r="B25" s="12" t="s">
        <v>19</v>
      </c>
      <c r="C25" s="6">
        <v>0.21</v>
      </c>
    </row>
    <row r="26" spans="2:3" x14ac:dyDescent="0.25">
      <c r="B26" s="12" t="s">
        <v>20</v>
      </c>
      <c r="C26" s="7">
        <v>0.05</v>
      </c>
    </row>
    <row r="27" spans="2:3" ht="15.75" thickBot="1" x14ac:dyDescent="0.3">
      <c r="B27" s="12" t="s">
        <v>21</v>
      </c>
      <c r="C27" s="8">
        <v>0.05</v>
      </c>
    </row>
    <row r="28" spans="2:3" x14ac:dyDescent="0.25">
      <c r="B28" s="12"/>
    </row>
    <row r="29" spans="2:3" ht="15.75" thickBot="1" x14ac:dyDescent="0.3">
      <c r="B29" s="2" t="s">
        <v>22</v>
      </c>
    </row>
    <row r="30" spans="2:3" x14ac:dyDescent="0.25">
      <c r="B30" s="12" t="s">
        <v>23</v>
      </c>
      <c r="C30" s="6">
        <v>4.4999999999999998E-2</v>
      </c>
    </row>
    <row r="31" spans="2:3" x14ac:dyDescent="0.25">
      <c r="B31" s="12" t="s">
        <v>24</v>
      </c>
      <c r="C31" s="44">
        <v>1.1499999999999999</v>
      </c>
    </row>
    <row r="32" spans="2:3" ht="15.75" thickBot="1" x14ac:dyDescent="0.3">
      <c r="B32" s="12" t="s">
        <v>25</v>
      </c>
      <c r="C32" s="8">
        <v>6.5000000000000002E-2</v>
      </c>
    </row>
    <row r="33" spans="2:3" ht="15.75" thickBot="1" x14ac:dyDescent="0.3">
      <c r="B33" s="12" t="s">
        <v>26</v>
      </c>
      <c r="C33" s="9">
        <f>C30+C31*C32</f>
        <v>0.11975</v>
      </c>
    </row>
    <row r="34" spans="2:3" x14ac:dyDescent="0.25">
      <c r="B34" s="12" t="s">
        <v>27</v>
      </c>
      <c r="C34" s="6">
        <v>0.03</v>
      </c>
    </row>
    <row r="35" spans="2:3" x14ac:dyDescent="0.25">
      <c r="B35" s="12" t="s">
        <v>28</v>
      </c>
      <c r="C35" s="7">
        <v>0.1</v>
      </c>
    </row>
    <row r="36" spans="2:3" x14ac:dyDescent="0.25">
      <c r="B36" s="12" t="s">
        <v>29</v>
      </c>
      <c r="C36" s="10">
        <f>(C33/(1+C35))+(C34*C35/(1+C35))</f>
        <v>0.11159090909090909</v>
      </c>
    </row>
    <row r="37" spans="2:3" x14ac:dyDescent="0.25">
      <c r="B37" s="12"/>
    </row>
    <row r="38" spans="2:3" ht="15.75" thickBot="1" x14ac:dyDescent="0.3">
      <c r="B38" s="2" t="s">
        <v>30</v>
      </c>
    </row>
    <row r="39" spans="2:3" ht="15.75" thickBot="1" x14ac:dyDescent="0.3">
      <c r="B39" s="12" t="s">
        <v>31</v>
      </c>
      <c r="C39" s="11">
        <v>0.03</v>
      </c>
    </row>
    <row r="40" spans="2:3" x14ac:dyDescent="0.25">
      <c r="B40" s="12" t="s">
        <v>32</v>
      </c>
      <c r="C40" s="9">
        <f>C36-C39</f>
        <v>8.1590909090909089E-2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78FFD-E693-4AA5-ABF7-962BDD5B1D7F}">
  <dimension ref="B2:J33"/>
  <sheetViews>
    <sheetView showGridLines="0" zoomScale="90" zoomScaleNormal="90" workbookViewId="0"/>
  </sheetViews>
  <sheetFormatPr defaultRowHeight="15" x14ac:dyDescent="0.25"/>
  <cols>
    <col min="1" max="1" width="2.28515625" customWidth="1"/>
    <col min="2" max="2" width="34.28515625" customWidth="1"/>
    <col min="3" max="10" width="17.140625" customWidth="1"/>
  </cols>
  <sheetData>
    <row r="2" spans="2:10" ht="15.75" x14ac:dyDescent="0.25">
      <c r="B2" s="1" t="s">
        <v>33</v>
      </c>
      <c r="C2" s="1"/>
      <c r="D2" s="1"/>
      <c r="E2" s="1"/>
      <c r="F2" s="1"/>
      <c r="G2" s="1"/>
      <c r="H2" s="1"/>
      <c r="I2" s="1"/>
      <c r="J2" s="1"/>
    </row>
    <row r="3" spans="2:10" x14ac:dyDescent="0.25">
      <c r="B3" s="13" t="s">
        <v>34</v>
      </c>
    </row>
    <row r="5" spans="2:10" x14ac:dyDescent="0.25">
      <c r="C5" s="14" t="s">
        <v>35</v>
      </c>
      <c r="D5" s="14" t="s">
        <v>36</v>
      </c>
      <c r="E5" s="16" t="s">
        <v>37</v>
      </c>
      <c r="F5" s="15" t="s">
        <v>38</v>
      </c>
      <c r="G5" s="15" t="s">
        <v>39</v>
      </c>
      <c r="H5" s="15" t="s">
        <v>40</v>
      </c>
      <c r="I5" s="15" t="s">
        <v>41</v>
      </c>
      <c r="J5" s="15" t="s">
        <v>42</v>
      </c>
    </row>
    <row r="6" spans="2:10" x14ac:dyDescent="0.25">
      <c r="E6" s="17"/>
    </row>
    <row r="7" spans="2:10" x14ac:dyDescent="0.25">
      <c r="B7" s="12" t="s">
        <v>43</v>
      </c>
      <c r="C7" s="18">
        <v>116609</v>
      </c>
      <c r="D7" s="18">
        <v>134902</v>
      </c>
      <c r="E7" s="19">
        <v>164501</v>
      </c>
      <c r="F7" s="20">
        <f>E7*(1+Assumptions!$C$10)</f>
        <v>189176.15</v>
      </c>
      <c r="G7" s="20">
        <f>F7*(1+Assumptions!$C$11)</f>
        <v>211877.288</v>
      </c>
      <c r="H7" s="20">
        <f>G7*(1+Assumptions!$C$12)</f>
        <v>233065.01680000001</v>
      </c>
      <c r="I7" s="20">
        <f>H7*(1+Assumptions!$C$13)</f>
        <v>254040.86831200004</v>
      </c>
      <c r="J7" s="20">
        <f>I7*(1+Assumptions!$C$14)</f>
        <v>274364.13777696004</v>
      </c>
    </row>
    <row r="8" spans="2:10" x14ac:dyDescent="0.25">
      <c r="B8" s="12" t="s">
        <v>44</v>
      </c>
      <c r="C8" s="21"/>
      <c r="D8" s="21">
        <f>(D7-C7)/C7</f>
        <v>0.15687468377226457</v>
      </c>
      <c r="E8" s="22">
        <f t="shared" ref="E8:J8" si="0">(D7-C7)/C7</f>
        <v>0.15687468377226457</v>
      </c>
      <c r="F8" s="21">
        <f t="shared" si="0"/>
        <v>0.21941112807816043</v>
      </c>
      <c r="G8" s="21">
        <f t="shared" si="0"/>
        <v>0.14999999999999997</v>
      </c>
      <c r="H8" s="21">
        <f t="shared" si="0"/>
        <v>0.12000000000000004</v>
      </c>
      <c r="I8" s="21">
        <f t="shared" si="0"/>
        <v>0.10000000000000006</v>
      </c>
      <c r="J8" s="21">
        <f t="shared" si="0"/>
        <v>9.0000000000000094E-2</v>
      </c>
    </row>
    <row r="9" spans="2:10" x14ac:dyDescent="0.25">
      <c r="B9" s="12"/>
      <c r="C9" s="23"/>
      <c r="D9" s="23"/>
      <c r="E9" s="24"/>
      <c r="F9" s="23"/>
      <c r="G9" s="23"/>
      <c r="H9" s="23"/>
      <c r="I9" s="23"/>
      <c r="J9" s="23"/>
    </row>
    <row r="10" spans="2:10" x14ac:dyDescent="0.25">
      <c r="B10" s="12" t="s">
        <v>45</v>
      </c>
      <c r="C10" s="25">
        <v>25249</v>
      </c>
      <c r="D10" s="25">
        <v>25959</v>
      </c>
      <c r="E10" s="26">
        <v>30161</v>
      </c>
      <c r="F10" s="27">
        <f>E7*Assumptions!$C$17</f>
        <v>29610.18</v>
      </c>
      <c r="G10" s="27">
        <f>F7*Assumptions!$C$17</f>
        <v>34051.706999999995</v>
      </c>
      <c r="H10" s="27">
        <f>G7*Assumptions!$C$17</f>
        <v>38137.911840000001</v>
      </c>
      <c r="I10" s="27">
        <f>H7*Assumptions!$C$17</f>
        <v>41951.703024000002</v>
      </c>
      <c r="J10" s="27">
        <f>I7*Assumptions!$C$17</f>
        <v>45727.356296160004</v>
      </c>
    </row>
    <row r="11" spans="2:10" x14ac:dyDescent="0.25">
      <c r="B11" s="12" t="s">
        <v>46</v>
      </c>
      <c r="C11" s="28">
        <f t="shared" ref="C11:J11" si="1">C7-C10</f>
        <v>91360</v>
      </c>
      <c r="D11" s="28">
        <f t="shared" si="1"/>
        <v>108943</v>
      </c>
      <c r="E11" s="29">
        <f t="shared" si="1"/>
        <v>134340</v>
      </c>
      <c r="F11" s="28">
        <f t="shared" si="1"/>
        <v>159565.97</v>
      </c>
      <c r="G11" s="28">
        <f t="shared" si="1"/>
        <v>177825.58100000001</v>
      </c>
      <c r="H11" s="28">
        <f t="shared" si="1"/>
        <v>194927.10496000003</v>
      </c>
      <c r="I11" s="28">
        <f t="shared" si="1"/>
        <v>212089.16528800002</v>
      </c>
      <c r="J11" s="28">
        <f t="shared" si="1"/>
        <v>228636.78148080004</v>
      </c>
    </row>
    <row r="12" spans="2:10" x14ac:dyDescent="0.25">
      <c r="B12" s="12" t="s">
        <v>47</v>
      </c>
      <c r="C12" s="21">
        <f t="shared" ref="C12:J12" si="2">C11/C7</f>
        <v>0.78347297378418479</v>
      </c>
      <c r="D12" s="21">
        <f t="shared" si="2"/>
        <v>0.8075714222176098</v>
      </c>
      <c r="E12" s="22">
        <f t="shared" si="2"/>
        <v>0.81665157050717019</v>
      </c>
      <c r="F12" s="21">
        <f t="shared" si="2"/>
        <v>0.84347826086956523</v>
      </c>
      <c r="G12" s="21">
        <f t="shared" si="2"/>
        <v>0.8392857142857143</v>
      </c>
      <c r="H12" s="21">
        <f t="shared" si="2"/>
        <v>0.83636363636363642</v>
      </c>
      <c r="I12" s="21">
        <f t="shared" si="2"/>
        <v>0.83486238532110091</v>
      </c>
      <c r="J12" s="21">
        <f t="shared" si="2"/>
        <v>0.83333333333333337</v>
      </c>
    </row>
    <row r="13" spans="2:10" x14ac:dyDescent="0.25">
      <c r="B13" s="12"/>
      <c r="C13" s="23"/>
      <c r="D13" s="23"/>
      <c r="E13" s="24"/>
      <c r="F13" s="23"/>
      <c r="G13" s="23"/>
      <c r="H13" s="23"/>
      <c r="I13" s="23"/>
      <c r="J13" s="23"/>
    </row>
    <row r="14" spans="2:10" x14ac:dyDescent="0.25">
      <c r="B14" s="12" t="s">
        <v>48</v>
      </c>
      <c r="C14" s="23"/>
      <c r="D14" s="23"/>
      <c r="E14" s="24"/>
      <c r="F14" s="23"/>
      <c r="G14" s="23"/>
      <c r="H14" s="23"/>
      <c r="I14" s="23"/>
      <c r="J14" s="23"/>
    </row>
    <row r="15" spans="2:10" x14ac:dyDescent="0.25">
      <c r="B15" s="12" t="s">
        <v>49</v>
      </c>
      <c r="C15" s="25">
        <v>35338</v>
      </c>
      <c r="D15" s="25">
        <v>38483</v>
      </c>
      <c r="E15" s="26">
        <v>43873</v>
      </c>
      <c r="F15" s="27">
        <f>E7*Assumptions!$C$18</f>
        <v>44415.270000000004</v>
      </c>
      <c r="G15" s="27">
        <f>F7*Assumptions!$C$18</f>
        <v>51077.5605</v>
      </c>
      <c r="H15" s="27">
        <f>G7*Assumptions!$C$18</f>
        <v>57206.867760000001</v>
      </c>
      <c r="I15" s="27">
        <f>H7*Assumptions!$C$18</f>
        <v>62927.554536000011</v>
      </c>
      <c r="J15" s="27">
        <f>I7*Assumptions!$C$18</f>
        <v>68591.034444240009</v>
      </c>
    </row>
    <row r="16" spans="2:10" x14ac:dyDescent="0.25">
      <c r="B16" s="12" t="s">
        <v>50</v>
      </c>
      <c r="C16" s="25">
        <v>15262</v>
      </c>
      <c r="D16" s="25">
        <v>12301</v>
      </c>
      <c r="E16" s="26">
        <v>11347</v>
      </c>
      <c r="F16" s="27">
        <f>E7*Assumptions!$C$19</f>
        <v>11515.070000000002</v>
      </c>
      <c r="G16" s="27">
        <f>F7*Assumptions!$C$19</f>
        <v>13242.3305</v>
      </c>
      <c r="H16" s="27">
        <f>G7*Assumptions!$C$19</f>
        <v>14831.410160000001</v>
      </c>
      <c r="I16" s="27">
        <f>H7*Assumptions!$C$19</f>
        <v>16314.551176000003</v>
      </c>
      <c r="J16" s="27">
        <f>I7*Assumptions!$C$19</f>
        <v>17782.860781840005</v>
      </c>
    </row>
    <row r="17" spans="2:10" x14ac:dyDescent="0.25">
      <c r="B17" s="12" t="s">
        <v>51</v>
      </c>
      <c r="C17" s="25">
        <v>11816</v>
      </c>
      <c r="D17" s="25">
        <v>11408</v>
      </c>
      <c r="E17" s="26">
        <v>9740</v>
      </c>
      <c r="F17" s="27">
        <f>E7*Assumptions!$C$20</f>
        <v>9870.06</v>
      </c>
      <c r="G17" s="27">
        <f>F7*Assumptions!$C$20</f>
        <v>11350.569</v>
      </c>
      <c r="H17" s="27">
        <f>G7*Assumptions!$C$20</f>
        <v>12712.637279999999</v>
      </c>
      <c r="I17" s="27">
        <f>H7*Assumptions!$C$20</f>
        <v>13983.901008000001</v>
      </c>
      <c r="J17" s="27">
        <f>I7*Assumptions!$C$20</f>
        <v>15242.452098720001</v>
      </c>
    </row>
    <row r="18" spans="2:10" x14ac:dyDescent="0.25">
      <c r="B18" s="12" t="s">
        <v>52</v>
      </c>
      <c r="C18" s="28">
        <f t="shared" ref="C18:J18" si="3">SUM(C15:C17)</f>
        <v>62416</v>
      </c>
      <c r="D18" s="28">
        <f t="shared" si="3"/>
        <v>62192</v>
      </c>
      <c r="E18" s="29">
        <f t="shared" si="3"/>
        <v>64960</v>
      </c>
      <c r="F18" s="28">
        <f t="shared" si="3"/>
        <v>65800.400000000009</v>
      </c>
      <c r="G18" s="28">
        <f t="shared" si="3"/>
        <v>75670.460000000006</v>
      </c>
      <c r="H18" s="28">
        <f t="shared" si="3"/>
        <v>84750.915200000003</v>
      </c>
      <c r="I18" s="28">
        <f t="shared" si="3"/>
        <v>93226.006720000019</v>
      </c>
      <c r="J18" s="28">
        <f t="shared" si="3"/>
        <v>101616.34732480001</v>
      </c>
    </row>
    <row r="19" spans="2:10" x14ac:dyDescent="0.25">
      <c r="B19" s="12"/>
      <c r="C19" s="23"/>
      <c r="D19" s="23"/>
      <c r="E19" s="24"/>
      <c r="F19" s="23"/>
      <c r="G19" s="23"/>
      <c r="H19" s="23"/>
      <c r="I19" s="23"/>
      <c r="J19" s="23"/>
    </row>
    <row r="20" spans="2:10" x14ac:dyDescent="0.25">
      <c r="B20" s="12" t="s">
        <v>53</v>
      </c>
      <c r="C20" s="30">
        <f t="shared" ref="C20:J20" si="4">C11-C18</f>
        <v>28944</v>
      </c>
      <c r="D20" s="30">
        <f t="shared" si="4"/>
        <v>46751</v>
      </c>
      <c r="E20" s="31">
        <f t="shared" si="4"/>
        <v>69380</v>
      </c>
      <c r="F20" s="30">
        <f t="shared" si="4"/>
        <v>93765.569999999992</v>
      </c>
      <c r="G20" s="30">
        <f t="shared" si="4"/>
        <v>102155.121</v>
      </c>
      <c r="H20" s="30">
        <f t="shared" si="4"/>
        <v>110176.18976000002</v>
      </c>
      <c r="I20" s="30">
        <f t="shared" si="4"/>
        <v>118863.158568</v>
      </c>
      <c r="J20" s="30">
        <f t="shared" si="4"/>
        <v>127020.43415600003</v>
      </c>
    </row>
    <row r="21" spans="2:10" x14ac:dyDescent="0.25">
      <c r="B21" s="12" t="s">
        <v>54</v>
      </c>
      <c r="C21" s="21">
        <f t="shared" ref="C21:J21" si="5">C20/C7</f>
        <v>0.24821411726367604</v>
      </c>
      <c r="D21" s="21">
        <f t="shared" si="5"/>
        <v>0.34655527716416362</v>
      </c>
      <c r="E21" s="22">
        <f t="shared" si="5"/>
        <v>0.42176035404040096</v>
      </c>
      <c r="F21" s="21">
        <f t="shared" si="5"/>
        <v>0.49565217391304345</v>
      </c>
      <c r="G21" s="21">
        <f t="shared" si="5"/>
        <v>0.48214285714285715</v>
      </c>
      <c r="H21" s="21">
        <f t="shared" si="5"/>
        <v>0.47272727272727277</v>
      </c>
      <c r="I21" s="21">
        <f t="shared" si="5"/>
        <v>0.46788990825688065</v>
      </c>
      <c r="J21" s="21">
        <f t="shared" si="5"/>
        <v>0.46296296296296302</v>
      </c>
    </row>
    <row r="22" spans="2:10" x14ac:dyDescent="0.25">
      <c r="B22" s="12"/>
      <c r="C22" s="23"/>
      <c r="D22" s="23"/>
      <c r="E22" s="24"/>
      <c r="F22" s="23"/>
      <c r="G22" s="23"/>
      <c r="H22" s="23"/>
      <c r="I22" s="23"/>
      <c r="J22" s="23"/>
    </row>
    <row r="23" spans="2:10" x14ac:dyDescent="0.25">
      <c r="B23" s="12" t="s">
        <v>55</v>
      </c>
      <c r="C23" s="25">
        <v>-125</v>
      </c>
      <c r="D23" s="25">
        <v>677</v>
      </c>
      <c r="E23" s="26">
        <v>1283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</row>
    <row r="24" spans="2:10" x14ac:dyDescent="0.25">
      <c r="B24" s="12" t="s">
        <v>56</v>
      </c>
      <c r="C24" s="32">
        <f t="shared" ref="C24:J24" si="6">C20+C23</f>
        <v>28819</v>
      </c>
      <c r="D24" s="32">
        <f t="shared" si="6"/>
        <v>47428</v>
      </c>
      <c r="E24" s="33">
        <f t="shared" si="6"/>
        <v>70663</v>
      </c>
      <c r="F24" s="32">
        <f t="shared" si="6"/>
        <v>93765.569999999992</v>
      </c>
      <c r="G24" s="32">
        <f t="shared" si="6"/>
        <v>102155.121</v>
      </c>
      <c r="H24" s="32">
        <f t="shared" si="6"/>
        <v>110176.18976000002</v>
      </c>
      <c r="I24" s="32">
        <f t="shared" si="6"/>
        <v>118863.158568</v>
      </c>
      <c r="J24" s="32">
        <f t="shared" si="6"/>
        <v>127020.43415600003</v>
      </c>
    </row>
    <row r="25" spans="2:10" x14ac:dyDescent="0.25">
      <c r="B25" s="12" t="s">
        <v>57</v>
      </c>
      <c r="C25" s="32">
        <v>5619</v>
      </c>
      <c r="D25" s="32">
        <v>8330</v>
      </c>
      <c r="E25" s="33">
        <v>8303</v>
      </c>
      <c r="F25" s="32">
        <f>F24*Assumptions!$C$22</f>
        <v>11251.868399999999</v>
      </c>
      <c r="G25" s="32">
        <f>G24*Assumptions!$C$22</f>
        <v>12258.614519999999</v>
      </c>
      <c r="H25" s="32">
        <f>H24*Assumptions!$C$22</f>
        <v>13221.142771200002</v>
      </c>
      <c r="I25" s="32">
        <f>I24*Assumptions!$C$22</f>
        <v>14263.57902816</v>
      </c>
      <c r="J25" s="32">
        <f>J24*Assumptions!$C$22</f>
        <v>15242.452098720003</v>
      </c>
    </row>
    <row r="26" spans="2:10" x14ac:dyDescent="0.25">
      <c r="B26" s="12" t="s">
        <v>58</v>
      </c>
      <c r="C26" s="21">
        <f t="shared" ref="C26:J26" si="7">C25/C24</f>
        <v>0.19497553697213643</v>
      </c>
      <c r="D26" s="21">
        <f t="shared" si="7"/>
        <v>0.17563464620055663</v>
      </c>
      <c r="E26" s="22">
        <f t="shared" si="7"/>
        <v>0.11750137978857393</v>
      </c>
      <c r="F26" s="21">
        <f t="shared" si="7"/>
        <v>0.12000000000000001</v>
      </c>
      <c r="G26" s="21">
        <f t="shared" si="7"/>
        <v>0.12</v>
      </c>
      <c r="H26" s="21">
        <f t="shared" si="7"/>
        <v>0.12</v>
      </c>
      <c r="I26" s="21">
        <f t="shared" si="7"/>
        <v>0.12000000000000001</v>
      </c>
      <c r="J26" s="21">
        <f t="shared" si="7"/>
        <v>0.12</v>
      </c>
    </row>
    <row r="27" spans="2:10" ht="15.75" thickBot="1" x14ac:dyDescent="0.3">
      <c r="B27" s="12"/>
      <c r="C27" s="23"/>
      <c r="D27" s="23"/>
      <c r="E27" s="24"/>
      <c r="F27" s="23"/>
      <c r="G27" s="23"/>
      <c r="H27" s="23"/>
      <c r="I27" s="23"/>
      <c r="J27" s="23"/>
    </row>
    <row r="28" spans="2:10" ht="15.75" thickTop="1" x14ac:dyDescent="0.25">
      <c r="B28" s="12" t="s">
        <v>59</v>
      </c>
      <c r="C28" s="34">
        <f t="shared" ref="C28:J28" si="8">C24-C25</f>
        <v>23200</v>
      </c>
      <c r="D28" s="34">
        <f t="shared" si="8"/>
        <v>39098</v>
      </c>
      <c r="E28" s="35">
        <f t="shared" si="8"/>
        <v>62360</v>
      </c>
      <c r="F28" s="34">
        <f t="shared" si="8"/>
        <v>82513.7016</v>
      </c>
      <c r="G28" s="34">
        <f t="shared" si="8"/>
        <v>89896.506479999996</v>
      </c>
      <c r="H28" s="34">
        <f t="shared" si="8"/>
        <v>96955.046988800023</v>
      </c>
      <c r="I28" s="34">
        <f t="shared" si="8"/>
        <v>104599.57953983999</v>
      </c>
      <c r="J28" s="34">
        <f t="shared" si="8"/>
        <v>111777.98205728002</v>
      </c>
    </row>
    <row r="29" spans="2:10" x14ac:dyDescent="0.25">
      <c r="B29" s="12" t="s">
        <v>60</v>
      </c>
      <c r="C29" s="21">
        <f t="shared" ref="C29:J29" si="9">C28/C7</f>
        <v>0.19895548371051977</v>
      </c>
      <c r="D29" s="21">
        <f t="shared" si="9"/>
        <v>0.28982520644616094</v>
      </c>
      <c r="E29" s="22">
        <f t="shared" si="9"/>
        <v>0.37908584142345642</v>
      </c>
      <c r="F29" s="21">
        <f t="shared" si="9"/>
        <v>0.4361739130434783</v>
      </c>
      <c r="G29" s="21">
        <f t="shared" si="9"/>
        <v>0.42428571428571427</v>
      </c>
      <c r="H29" s="21">
        <f t="shared" si="9"/>
        <v>0.41600000000000009</v>
      </c>
      <c r="I29" s="21">
        <f t="shared" si="9"/>
        <v>0.41174311926605495</v>
      </c>
      <c r="J29" s="21">
        <f t="shared" si="9"/>
        <v>0.40740740740740744</v>
      </c>
    </row>
    <row r="30" spans="2:10" x14ac:dyDescent="0.25">
      <c r="B30" s="12"/>
      <c r="C30" s="23"/>
      <c r="D30" s="23"/>
      <c r="E30" s="24"/>
      <c r="F30" s="23"/>
      <c r="G30" s="23"/>
      <c r="H30" s="23"/>
      <c r="I30" s="23"/>
      <c r="J30" s="23"/>
    </row>
    <row r="31" spans="2:10" x14ac:dyDescent="0.25">
      <c r="B31" s="12" t="s">
        <v>61</v>
      </c>
      <c r="C31" s="25">
        <v>8686</v>
      </c>
      <c r="D31" s="25">
        <v>11178</v>
      </c>
      <c r="E31" s="26">
        <v>15498</v>
      </c>
      <c r="F31" s="27">
        <f>F7*Assumptions!$C$21</f>
        <v>17025.853499999997</v>
      </c>
      <c r="G31" s="27">
        <f>G7*Assumptions!$C$21</f>
        <v>19068.95592</v>
      </c>
      <c r="H31" s="27">
        <f>H7*Assumptions!$C$21</f>
        <v>20975.851512000001</v>
      </c>
      <c r="I31" s="27">
        <f>I7*Assumptions!$C$21</f>
        <v>22863.678148080002</v>
      </c>
      <c r="J31" s="27">
        <f>J7*Assumptions!$C$21</f>
        <v>24692.772399926402</v>
      </c>
    </row>
    <row r="32" spans="2:10" x14ac:dyDescent="0.25">
      <c r="B32" s="12" t="s">
        <v>62</v>
      </c>
      <c r="C32" s="30">
        <f t="shared" ref="C32:J32" si="10">C28+C31</f>
        <v>31886</v>
      </c>
      <c r="D32" s="30">
        <f t="shared" si="10"/>
        <v>50276</v>
      </c>
      <c r="E32" s="31">
        <f t="shared" si="10"/>
        <v>77858</v>
      </c>
      <c r="F32" s="30">
        <f t="shared" si="10"/>
        <v>99539.555099999998</v>
      </c>
      <c r="G32" s="30">
        <f t="shared" si="10"/>
        <v>108965.46239999999</v>
      </c>
      <c r="H32" s="30">
        <f t="shared" si="10"/>
        <v>117930.89850080002</v>
      </c>
      <c r="I32" s="30">
        <f t="shared" si="10"/>
        <v>127463.25768791999</v>
      </c>
      <c r="J32" s="30">
        <f t="shared" si="10"/>
        <v>136470.75445720644</v>
      </c>
    </row>
    <row r="33" spans="2:10" x14ac:dyDescent="0.25">
      <c r="B33" s="12" t="s">
        <v>63</v>
      </c>
      <c r="C33" s="21">
        <f t="shared" ref="C33:J33" si="11">C32/C7</f>
        <v>0.27344373075834627</v>
      </c>
      <c r="D33" s="21">
        <f t="shared" si="11"/>
        <v>0.37268535677751258</v>
      </c>
      <c r="E33" s="22">
        <f t="shared" si="11"/>
        <v>0.47329803466240328</v>
      </c>
      <c r="F33" s="21">
        <f t="shared" si="11"/>
        <v>0.52617391304347827</v>
      </c>
      <c r="G33" s="21">
        <f t="shared" si="11"/>
        <v>0.51428571428571423</v>
      </c>
      <c r="H33" s="21">
        <f t="shared" si="11"/>
        <v>0.50600000000000001</v>
      </c>
      <c r="I33" s="21">
        <f t="shared" si="11"/>
        <v>0.50174311926605497</v>
      </c>
      <c r="J33" s="21">
        <f t="shared" si="11"/>
        <v>0.49740740740740746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985D4-E0C6-4211-97F2-D40B41F3C6B0}">
  <dimension ref="B2:J34"/>
  <sheetViews>
    <sheetView showGridLines="0" tabSelected="1" workbookViewId="0">
      <selection activeCell="C24" sqref="C24"/>
    </sheetView>
  </sheetViews>
  <sheetFormatPr defaultRowHeight="15" x14ac:dyDescent="0.25"/>
  <cols>
    <col min="1" max="1" width="2.28515625" customWidth="1"/>
    <col min="2" max="2" width="34.28515625" customWidth="1"/>
    <col min="3" max="3" width="11.5703125" bestFit="1" customWidth="1"/>
    <col min="4" max="10" width="9" bestFit="1" customWidth="1"/>
  </cols>
  <sheetData>
    <row r="2" spans="2:10" ht="15.75" x14ac:dyDescent="0.25">
      <c r="B2" s="1" t="s">
        <v>64</v>
      </c>
      <c r="C2" s="1"/>
      <c r="D2" s="1"/>
      <c r="E2" s="1"/>
      <c r="F2" s="1"/>
      <c r="G2" s="1"/>
      <c r="H2" s="1"/>
      <c r="I2" s="1"/>
      <c r="J2" s="1"/>
    </row>
    <row r="3" spans="2:10" x14ac:dyDescent="0.25">
      <c r="B3" s="13" t="s">
        <v>34</v>
      </c>
    </row>
    <row r="5" spans="2:10" x14ac:dyDescent="0.25">
      <c r="C5" s="14" t="s">
        <v>35</v>
      </c>
      <c r="D5" s="14" t="s">
        <v>36</v>
      </c>
      <c r="E5" s="16" t="s">
        <v>37</v>
      </c>
      <c r="F5" s="15" t="s">
        <v>38</v>
      </c>
      <c r="G5" s="15" t="s">
        <v>39</v>
      </c>
      <c r="H5" s="15" t="s">
        <v>40</v>
      </c>
      <c r="I5" s="15" t="s">
        <v>41</v>
      </c>
      <c r="J5" s="15" t="s">
        <v>42</v>
      </c>
    </row>
    <row r="6" spans="2:10" x14ac:dyDescent="0.25">
      <c r="E6" s="17"/>
    </row>
    <row r="7" spans="2:10" x14ac:dyDescent="0.25">
      <c r="B7" s="12" t="s">
        <v>62</v>
      </c>
      <c r="C7" s="27">
        <f>'Income Statement'!C32</f>
        <v>31886</v>
      </c>
      <c r="D7" s="27">
        <f>'Income Statement'!D32</f>
        <v>50276</v>
      </c>
      <c r="E7" s="36">
        <f>'Income Statement'!E32</f>
        <v>77858</v>
      </c>
      <c r="F7" s="27">
        <f>'Income Statement'!F32</f>
        <v>99539.555099999998</v>
      </c>
      <c r="G7" s="27">
        <f>'Income Statement'!G32</f>
        <v>108965.46239999999</v>
      </c>
      <c r="H7" s="27">
        <f>'Income Statement'!H32</f>
        <v>117930.89850080002</v>
      </c>
      <c r="I7" s="27">
        <f>'Income Statement'!I32</f>
        <v>127463.25768791999</v>
      </c>
      <c r="J7" s="27">
        <f>'Income Statement'!J32</f>
        <v>136470.75445720644</v>
      </c>
    </row>
    <row r="8" spans="2:10" x14ac:dyDescent="0.25">
      <c r="B8" s="12" t="s">
        <v>65</v>
      </c>
      <c r="C8" s="27">
        <f>'Income Statement'!C31</f>
        <v>8686</v>
      </c>
      <c r="D8" s="27">
        <f>'Income Statement'!D31</f>
        <v>11178</v>
      </c>
      <c r="E8" s="36">
        <f>'Income Statement'!E31</f>
        <v>15498</v>
      </c>
      <c r="F8" s="27">
        <f>'Income Statement'!F31</f>
        <v>17025.853499999997</v>
      </c>
      <c r="G8" s="27">
        <f>'Income Statement'!G31</f>
        <v>19068.95592</v>
      </c>
      <c r="H8" s="27">
        <f>'Income Statement'!H31</f>
        <v>20975.851512000001</v>
      </c>
      <c r="I8" s="27">
        <f>'Income Statement'!I31</f>
        <v>22863.678148080002</v>
      </c>
      <c r="J8" s="27">
        <f>'Income Statement'!J31</f>
        <v>24692.772399926402</v>
      </c>
    </row>
    <row r="9" spans="2:10" x14ac:dyDescent="0.25">
      <c r="B9" s="12" t="s">
        <v>66</v>
      </c>
      <c r="C9" s="32">
        <f t="shared" ref="C9:J9" si="0">C7-C8</f>
        <v>23200</v>
      </c>
      <c r="D9" s="32">
        <f t="shared" si="0"/>
        <v>39098</v>
      </c>
      <c r="E9" s="33">
        <f t="shared" si="0"/>
        <v>62360</v>
      </c>
      <c r="F9" s="32">
        <f t="shared" si="0"/>
        <v>82513.7016</v>
      </c>
      <c r="G9" s="32">
        <f t="shared" si="0"/>
        <v>89896.506479999982</v>
      </c>
      <c r="H9" s="32">
        <f t="shared" si="0"/>
        <v>96955.046988800023</v>
      </c>
      <c r="I9" s="32">
        <f t="shared" si="0"/>
        <v>104599.57953983999</v>
      </c>
      <c r="J9" s="32">
        <f t="shared" si="0"/>
        <v>111777.98205728004</v>
      </c>
    </row>
    <row r="10" spans="2:10" x14ac:dyDescent="0.25">
      <c r="B10" s="12" t="s">
        <v>67</v>
      </c>
      <c r="C10" s="27">
        <f>'Income Statement'!C25</f>
        <v>5619</v>
      </c>
      <c r="D10" s="27">
        <f>'Income Statement'!D25</f>
        <v>8330</v>
      </c>
      <c r="E10" s="36">
        <f>'Income Statement'!E25</f>
        <v>8303</v>
      </c>
      <c r="F10" s="27">
        <f>'Income Statement'!F25</f>
        <v>11251.868399999999</v>
      </c>
      <c r="G10" s="27">
        <f>'Income Statement'!G25</f>
        <v>12258.614519999999</v>
      </c>
      <c r="H10" s="27">
        <f>'Income Statement'!H25</f>
        <v>13221.142771200002</v>
      </c>
      <c r="I10" s="27">
        <f>'Income Statement'!I25</f>
        <v>14263.57902816</v>
      </c>
      <c r="J10" s="27">
        <f>'Income Statement'!J25</f>
        <v>15242.452098720003</v>
      </c>
    </row>
    <row r="11" spans="2:10" x14ac:dyDescent="0.25">
      <c r="B11" s="12" t="s">
        <v>68</v>
      </c>
      <c r="C11" s="30">
        <f t="shared" ref="C11:J11" si="1">C9-C10</f>
        <v>17581</v>
      </c>
      <c r="D11" s="30">
        <f t="shared" si="1"/>
        <v>30768</v>
      </c>
      <c r="E11" s="31">
        <f t="shared" si="1"/>
        <v>54057</v>
      </c>
      <c r="F11" s="30">
        <f t="shared" si="1"/>
        <v>71261.833199999994</v>
      </c>
      <c r="G11" s="30">
        <f t="shared" si="1"/>
        <v>77637.891959999979</v>
      </c>
      <c r="H11" s="30">
        <f t="shared" si="1"/>
        <v>83733.904217600022</v>
      </c>
      <c r="I11" s="30">
        <f t="shared" si="1"/>
        <v>90336.000511679988</v>
      </c>
      <c r="J11" s="30">
        <f t="shared" si="1"/>
        <v>96535.52995856003</v>
      </c>
    </row>
    <row r="12" spans="2:10" x14ac:dyDescent="0.25">
      <c r="B12" s="12" t="s">
        <v>61</v>
      </c>
      <c r="C12" s="27">
        <f>'Income Statement'!C31</f>
        <v>8686</v>
      </c>
      <c r="D12" s="27">
        <f>'Income Statement'!D31</f>
        <v>11178</v>
      </c>
      <c r="E12" s="36">
        <f>'Income Statement'!E31</f>
        <v>15498</v>
      </c>
      <c r="F12" s="27">
        <f>'Income Statement'!F31</f>
        <v>17025.853499999997</v>
      </c>
      <c r="G12" s="27">
        <f>'Income Statement'!G31</f>
        <v>19068.95592</v>
      </c>
      <c r="H12" s="27">
        <f>'Income Statement'!H31</f>
        <v>20975.851512000001</v>
      </c>
      <c r="I12" s="27">
        <f>'Income Statement'!I31</f>
        <v>22863.678148080002</v>
      </c>
      <c r="J12" s="27">
        <f>'Income Statement'!J31</f>
        <v>24692.772399926402</v>
      </c>
    </row>
    <row r="13" spans="2:10" x14ac:dyDescent="0.25">
      <c r="B13" s="12" t="s">
        <v>69</v>
      </c>
      <c r="C13" s="23"/>
      <c r="D13" s="23"/>
      <c r="E13" s="24"/>
      <c r="F13" s="32">
        <f>F7*Assumptions!$C$25</f>
        <v>20903.306570999997</v>
      </c>
      <c r="G13" s="32">
        <f>G7*Assumptions!$C$25</f>
        <v>22882.747103999998</v>
      </c>
      <c r="H13" s="32">
        <f>H7*Assumptions!$C$25</f>
        <v>24765.488685168002</v>
      </c>
      <c r="I13" s="32">
        <f>I7*Assumptions!$C$25</f>
        <v>26767.284114463197</v>
      </c>
      <c r="J13" s="32">
        <f>J7*Assumptions!$C$25</f>
        <v>28658.85843601335</v>
      </c>
    </row>
    <row r="14" spans="2:10" x14ac:dyDescent="0.25">
      <c r="B14" s="12" t="s">
        <v>70</v>
      </c>
      <c r="C14" s="23"/>
      <c r="D14" s="23"/>
      <c r="E14" s="24"/>
      <c r="F14" s="32">
        <f>(F7-E7)*Assumptions!$C$27</f>
        <v>1084.077755</v>
      </c>
      <c r="G14" s="32">
        <f>(G7-F7)*Assumptions!$C$27</f>
        <v>471.29536499999961</v>
      </c>
      <c r="H14" s="32">
        <f>(H7-G7)*Assumptions!$C$27</f>
        <v>448.27180504000137</v>
      </c>
      <c r="I14" s="32">
        <f>(I7-H7)*Assumptions!$C$27</f>
        <v>476.61795935599878</v>
      </c>
      <c r="J14" s="32">
        <f>(J7-I7)*Assumptions!$C$27</f>
        <v>450.37483846432224</v>
      </c>
    </row>
    <row r="15" spans="2:10" x14ac:dyDescent="0.25">
      <c r="B15" s="12" t="s">
        <v>71</v>
      </c>
      <c r="C15" s="23"/>
      <c r="D15" s="23"/>
      <c r="E15" s="23"/>
      <c r="F15" s="37">
        <f>F11+F12-F13-F14</f>
        <v>66300.302373999992</v>
      </c>
      <c r="G15" s="30">
        <f>G11+G12-G13-G14</f>
        <v>73352.805410999994</v>
      </c>
      <c r="H15" s="30">
        <f>H11+H12-H13-H14</f>
        <v>79495.995239392025</v>
      </c>
      <c r="I15" s="30">
        <f>I11+I12-I13-I14</f>
        <v>85955.776585940795</v>
      </c>
      <c r="J15" s="30">
        <f>J11+J12-J13-J14</f>
        <v>92119.069084008748</v>
      </c>
    </row>
    <row r="16" spans="2:10" x14ac:dyDescent="0.25">
      <c r="B16" s="12"/>
      <c r="C16" s="23"/>
      <c r="D16" s="23"/>
      <c r="E16" s="24"/>
      <c r="F16" s="23"/>
      <c r="G16" s="23"/>
      <c r="H16" s="23"/>
      <c r="I16" s="23"/>
      <c r="J16" s="23"/>
    </row>
    <row r="17" spans="2:10" x14ac:dyDescent="0.25">
      <c r="B17" s="12" t="s">
        <v>72</v>
      </c>
      <c r="C17" s="23"/>
      <c r="D17" s="23"/>
      <c r="E17" s="24"/>
      <c r="F17" s="38">
        <v>0.5</v>
      </c>
      <c r="G17" s="38">
        <v>1.5</v>
      </c>
      <c r="H17" s="38">
        <v>2.5</v>
      </c>
      <c r="I17" s="38">
        <v>3.5</v>
      </c>
      <c r="J17" s="38">
        <v>4.5</v>
      </c>
    </row>
    <row r="18" spans="2:10" x14ac:dyDescent="0.25">
      <c r="B18" s="12" t="s">
        <v>73</v>
      </c>
      <c r="C18" s="23"/>
      <c r="D18" s="23"/>
      <c r="E18" s="24"/>
      <c r="F18" s="39">
        <f>1/(1+Assumptions!$C$36)^F17</f>
        <v>0.94847853501498647</v>
      </c>
      <c r="G18" s="39">
        <f>1/(1+Assumptions!$C$36)^G17</f>
        <v>0.85326222736985091</v>
      </c>
      <c r="H18" s="39">
        <f>1/(1+Assumptions!$C$36)^H17</f>
        <v>0.76760453903646364</v>
      </c>
      <c r="I18" s="39">
        <f>1/(1+Assumptions!$C$36)^I17</f>
        <v>0.69054589486003692</v>
      </c>
      <c r="J18" s="39">
        <f>1/(1+Assumptions!$C$36)^J17</f>
        <v>0.62122304996609334</v>
      </c>
    </row>
    <row r="19" spans="2:10" x14ac:dyDescent="0.25">
      <c r="B19" s="12" t="s">
        <v>74</v>
      </c>
      <c r="C19" s="23"/>
      <c r="D19" s="23"/>
      <c r="E19" s="24"/>
      <c r="F19" s="32">
        <f>F15*F18</f>
        <v>62884.413666742141</v>
      </c>
      <c r="G19" s="32">
        <f>G15*G18</f>
        <v>62589.178128817104</v>
      </c>
      <c r="H19" s="32">
        <f>H15*H18</f>
        <v>61021.486780978426</v>
      </c>
      <c r="I19" s="32">
        <f>I15*I18</f>
        <v>59356.408660927897</v>
      </c>
      <c r="J19" s="32">
        <f>J15*J18</f>
        <v>57226.489056405175</v>
      </c>
    </row>
    <row r="20" spans="2:10" x14ac:dyDescent="0.25">
      <c r="B20" s="12"/>
      <c r="C20" s="23"/>
      <c r="D20" s="23"/>
      <c r="E20" s="24"/>
      <c r="F20" s="23"/>
      <c r="G20" s="23"/>
      <c r="H20" s="23"/>
      <c r="I20" s="23"/>
      <c r="J20" s="23"/>
    </row>
    <row r="21" spans="2:10" x14ac:dyDescent="0.25">
      <c r="B21" s="12" t="s">
        <v>75</v>
      </c>
      <c r="C21" s="30">
        <f>SUM(F19:J19)</f>
        <v>303077.97629387071</v>
      </c>
      <c r="D21" s="23"/>
      <c r="E21" s="24"/>
      <c r="F21" s="23"/>
      <c r="G21" s="23"/>
      <c r="H21" s="23"/>
      <c r="I21" s="23"/>
      <c r="J21" s="23"/>
    </row>
    <row r="22" spans="2:10" x14ac:dyDescent="0.25">
      <c r="B22" s="12"/>
      <c r="C22" s="23"/>
      <c r="D22" s="23"/>
      <c r="E22" s="24"/>
      <c r="F22" s="23"/>
      <c r="G22" s="23"/>
      <c r="H22" s="23"/>
      <c r="I22" s="23"/>
      <c r="J22" s="23"/>
    </row>
    <row r="23" spans="2:10" x14ac:dyDescent="0.25">
      <c r="B23" s="12" t="s">
        <v>76</v>
      </c>
      <c r="C23" s="32">
        <f>J15*(1+Assumptions!$C$39)</f>
        <v>94882.641156529018</v>
      </c>
      <c r="D23" s="23"/>
      <c r="E23" s="24"/>
      <c r="F23" s="23"/>
      <c r="G23" s="23"/>
      <c r="H23" s="23"/>
      <c r="I23" s="23"/>
      <c r="J23" s="23"/>
    </row>
    <row r="24" spans="2:10" x14ac:dyDescent="0.25">
      <c r="B24" s="12" t="s">
        <v>77</v>
      </c>
      <c r="C24" s="40">
        <f>C23/Assumptions!$C$40</f>
        <v>1162907.0225312749</v>
      </c>
      <c r="D24" s="23"/>
      <c r="E24" s="24"/>
      <c r="F24" s="23"/>
      <c r="G24" s="23"/>
      <c r="H24" s="23"/>
      <c r="I24" s="23"/>
      <c r="J24" s="23"/>
    </row>
    <row r="25" spans="2:10" x14ac:dyDescent="0.25">
      <c r="B25" s="12" t="s">
        <v>78</v>
      </c>
      <c r="C25" s="40">
        <f>C24*J18</f>
        <v>722424.64736386703</v>
      </c>
      <c r="D25" s="23"/>
      <c r="E25" s="24"/>
      <c r="F25" s="23"/>
      <c r="G25" s="23"/>
      <c r="H25" s="23"/>
      <c r="I25" s="23"/>
      <c r="J25" s="23"/>
    </row>
    <row r="26" spans="2:10" x14ac:dyDescent="0.25">
      <c r="B26" s="12"/>
      <c r="C26" s="23"/>
      <c r="D26" s="23"/>
      <c r="E26" s="24"/>
      <c r="F26" s="23"/>
      <c r="G26" s="23"/>
      <c r="H26" s="23"/>
      <c r="I26" s="23"/>
      <c r="J26" s="23"/>
    </row>
    <row r="27" spans="2:10" x14ac:dyDescent="0.25">
      <c r="B27" s="12" t="s">
        <v>79</v>
      </c>
      <c r="C27" s="30">
        <f>C21+C25</f>
        <v>1025502.6236577377</v>
      </c>
      <c r="D27" s="23"/>
      <c r="E27" s="24"/>
      <c r="F27" s="23"/>
      <c r="G27" s="23"/>
      <c r="H27" s="23"/>
      <c r="I27" s="23"/>
      <c r="J27" s="23"/>
    </row>
    <row r="28" spans="2:10" x14ac:dyDescent="0.25">
      <c r="B28" s="12" t="s">
        <v>80</v>
      </c>
      <c r="C28" s="18">
        <v>0</v>
      </c>
      <c r="D28" s="23"/>
      <c r="E28" s="24"/>
      <c r="F28" s="23"/>
      <c r="G28" s="23"/>
      <c r="H28" s="23"/>
      <c r="I28" s="23"/>
      <c r="J28" s="23"/>
    </row>
    <row r="29" spans="2:10" x14ac:dyDescent="0.25">
      <c r="B29" s="12" t="s">
        <v>81</v>
      </c>
      <c r="C29" s="30">
        <f>C27-C28</f>
        <v>1025502.6236577377</v>
      </c>
      <c r="D29" s="23"/>
      <c r="E29" s="24"/>
      <c r="F29" s="23"/>
      <c r="G29" s="23"/>
      <c r="H29" s="23"/>
      <c r="I29" s="23"/>
      <c r="J29" s="23"/>
    </row>
    <row r="30" spans="2:10" x14ac:dyDescent="0.25">
      <c r="B30" s="12"/>
      <c r="C30" s="23"/>
      <c r="D30" s="23"/>
      <c r="E30" s="24"/>
      <c r="F30" s="23"/>
      <c r="G30" s="23"/>
      <c r="H30" s="23"/>
      <c r="I30" s="23"/>
      <c r="J30" s="23"/>
    </row>
    <row r="31" spans="2:10" ht="15.75" thickBot="1" x14ac:dyDescent="0.3">
      <c r="B31" s="12" t="s">
        <v>82</v>
      </c>
      <c r="C31" s="27">
        <f>Assumptions!C7</f>
        <v>2614</v>
      </c>
      <c r="D31" s="23"/>
      <c r="E31" s="24"/>
      <c r="F31" s="23"/>
      <c r="G31" s="23"/>
      <c r="H31" s="23"/>
      <c r="I31" s="23"/>
      <c r="J31" s="23"/>
    </row>
    <row r="32" spans="2:10" ht="16.5" thickTop="1" thickBot="1" x14ac:dyDescent="0.3">
      <c r="B32" s="12" t="s">
        <v>83</v>
      </c>
      <c r="C32" s="41">
        <f>C29/C31</f>
        <v>392.31163873670152</v>
      </c>
      <c r="D32" s="23"/>
      <c r="E32" s="24"/>
      <c r="F32" s="23"/>
      <c r="G32" s="23"/>
      <c r="H32" s="23"/>
      <c r="I32" s="23"/>
      <c r="J32" s="23"/>
    </row>
    <row r="33" spans="2:10" ht="15.75" thickTop="1" x14ac:dyDescent="0.25">
      <c r="B33" s="12" t="s">
        <v>3</v>
      </c>
      <c r="C33" s="42">
        <f>Assumptions!C6</f>
        <v>697.58</v>
      </c>
      <c r="D33" s="23"/>
      <c r="E33" s="24"/>
      <c r="F33" s="23"/>
      <c r="G33" s="23"/>
      <c r="H33" s="23"/>
      <c r="I33" s="23"/>
      <c r="J33" s="23"/>
    </row>
    <row r="34" spans="2:10" x14ac:dyDescent="0.25">
      <c r="B34" s="12" t="s">
        <v>84</v>
      </c>
      <c r="C34" s="43">
        <f>(C32-C33)/C33</f>
        <v>-0.43761054110395725</v>
      </c>
      <c r="D34" s="23"/>
      <c r="E34" s="24"/>
      <c r="F34" s="23"/>
      <c r="G34" s="23"/>
      <c r="H34" s="23"/>
      <c r="I34" s="23"/>
      <c r="J34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Assumptions</vt:lpstr>
      <vt:lpstr>Income Statement</vt:lpstr>
      <vt:lpstr>DCF Valuation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Mynda Treacy</dc:creator>
  <cp:lastModifiedBy>Mynda Treacy</cp:lastModifiedBy>
  <dcterms:created xsi:type="dcterms:W3CDTF">2025-11-20T04:29:36Z</dcterms:created>
  <dcterms:modified xsi:type="dcterms:W3CDTF">2025-12-29T04:33:41Z</dcterms:modified>
</cp:coreProperties>
</file>